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 autoCompressPictures="0" defaultThemeVersion="124226"/>
  <xr:revisionPtr revIDLastSave="0" documentId="13_ncr:1_{5967B2A8-A989-46FF-83CD-5F4ECA902B9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ettaglio Tecnico Economico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" i="13" l="1"/>
  <c r="F4" i="13"/>
  <c r="F6" i="13" l="1"/>
  <c r="E12" i="13" s="1"/>
</calcChain>
</file>

<file path=xl/sharedStrings.xml><?xml version="1.0" encoding="utf-8"?>
<sst xmlns="http://schemas.openxmlformats.org/spreadsheetml/2006/main" count="14" uniqueCount="13">
  <si>
    <t>Celle da compilare</t>
  </si>
  <si>
    <t>Descrizione</t>
  </si>
  <si>
    <t>Prezzo totale a base d'asta al netto dell'IVA</t>
  </si>
  <si>
    <t>Prezzo Totale Offerto al netto dell'IVA €</t>
  </si>
  <si>
    <t>Prezzo totale offerto al netto dell'IVA</t>
  </si>
  <si>
    <t>Codice</t>
  </si>
  <si>
    <t>Quantità</t>
  </si>
  <si>
    <r>
      <t xml:space="preserve">Importo unitario </t>
    </r>
    <r>
      <rPr>
        <b/>
        <sz val="11"/>
        <rFont val="Arial"/>
        <family val="2"/>
      </rPr>
      <t xml:space="preserve">(€) </t>
    </r>
  </si>
  <si>
    <t>Importo totale (€)</t>
  </si>
  <si>
    <t xml:space="preserve"> Fornitura di bussole tipo tornello girevole complete di copertura;</t>
  </si>
  <si>
    <t xml:space="preserve">Fornitura di console di gestione per il blocco/sblocco delle bussole installabili a 250 metri di distanza dalle bussole.
</t>
  </si>
  <si>
    <t>Riferimento paragrafo 3 del Capitolato tecnico</t>
  </si>
  <si>
    <t>RdA 52860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</si>
</sst>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"/>
    <numFmt numFmtId="165" formatCode="#,##0.00\ &quot;€&quot;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 applyAlignment="1">
      <alignment horizontal="left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1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3" borderId="9" xfId="0" applyFont="1" applyFill="1" applyBorder="1" applyAlignment="1">
      <alignment horizontal="center" vertical="center"/>
    </xf>
    <xf numFmtId="1" fontId="2" fillId="4" borderId="5" xfId="0" applyNumberFormat="1" applyFont="1" applyFill="1" applyBorder="1" applyAlignment="1">
      <alignment horizontal="center" vertical="center" wrapText="1"/>
    </xf>
    <xf numFmtId="164" fontId="7" fillId="4" borderId="13" xfId="0" applyNumberFormat="1" applyFont="1" applyFill="1" applyBorder="1" applyAlignment="1">
      <alignment horizontal="center" vertical="center" wrapText="1"/>
    </xf>
    <xf numFmtId="164" fontId="2" fillId="6" borderId="5" xfId="0" applyNumberFormat="1" applyFont="1" applyFill="1" applyBorder="1" applyAlignment="1" applyProtection="1">
      <alignment horizontal="center" vertical="center" wrapText="1"/>
      <protection locked="0"/>
    </xf>
    <xf numFmtId="1" fontId="2" fillId="4" borderId="14" xfId="0" applyNumberFormat="1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164" fontId="2" fillId="6" borderId="14" xfId="0" applyNumberFormat="1" applyFont="1" applyFill="1" applyBorder="1" applyAlignment="1" applyProtection="1">
      <alignment horizontal="center" vertical="center" wrapText="1"/>
      <protection locked="0"/>
    </xf>
    <xf numFmtId="49" fontId="2" fillId="4" borderId="5" xfId="0" applyNumberFormat="1" applyFont="1" applyFill="1" applyBorder="1" applyAlignment="1">
      <alignment horizontal="left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0" fontId="10" fillId="0" borderId="0" xfId="0" applyFont="1"/>
    <xf numFmtId="0" fontId="5" fillId="0" borderId="0" xfId="0" applyFont="1"/>
    <xf numFmtId="0" fontId="4" fillId="0" borderId="0" xfId="0" applyFont="1"/>
    <xf numFmtId="0" fontId="11" fillId="0" borderId="0" xfId="0" applyFont="1"/>
    <xf numFmtId="165" fontId="10" fillId="0" borderId="0" xfId="0" applyNumberFormat="1" applyFont="1"/>
    <xf numFmtId="0" fontId="2" fillId="0" borderId="0" xfId="1" applyAlignment="1">
      <alignment horizontal="right" vertical="center"/>
    </xf>
    <xf numFmtId="164" fontId="2" fillId="0" borderId="0" xfId="1" applyNumberFormat="1" applyAlignment="1">
      <alignment horizontal="center" vertical="center"/>
    </xf>
    <xf numFmtId="164" fontId="10" fillId="0" borderId="0" xfId="0" applyNumberFormat="1" applyFont="1"/>
    <xf numFmtId="0" fontId="7" fillId="0" borderId="0" xfId="0" applyFont="1" applyAlignment="1">
      <alignment horizontal="left" vertical="center" wrapText="1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164" fontId="6" fillId="0" borderId="1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</cellXfs>
  <cellStyles count="4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6"/>
  <sheetViews>
    <sheetView tabSelected="1" topLeftCell="A3" zoomScale="86" zoomScaleNormal="86" workbookViewId="0">
      <selection activeCell="C4" sqref="C4"/>
    </sheetView>
  </sheetViews>
  <sheetFormatPr defaultColWidth="8.77734375" defaultRowHeight="13.8" x14ac:dyDescent="0.25"/>
  <cols>
    <col min="1" max="1" width="6.21875" style="19" customWidth="1"/>
    <col min="2" max="2" width="14" style="19" customWidth="1"/>
    <col min="3" max="3" width="54.21875" style="19" customWidth="1"/>
    <col min="4" max="4" width="10.5546875" style="19" customWidth="1"/>
    <col min="5" max="5" width="18.6640625" style="19" customWidth="1"/>
    <col min="6" max="6" width="35.21875" style="19" customWidth="1"/>
    <col min="7" max="7" width="22.77734375" style="19" customWidth="1"/>
    <col min="8" max="8" width="10.88671875" style="19" bestFit="1" customWidth="1"/>
    <col min="9" max="16384" width="8.77734375" style="19"/>
  </cols>
  <sheetData>
    <row r="1" spans="2:8" ht="70.05" customHeight="1" thickBot="1" x14ac:dyDescent="0.3">
      <c r="B1" s="27" t="s">
        <v>12</v>
      </c>
      <c r="C1" s="27"/>
      <c r="D1" s="27"/>
      <c r="E1" s="27"/>
      <c r="F1" s="27"/>
      <c r="G1" s="8"/>
    </row>
    <row r="2" spans="2:8" ht="46.5" customHeight="1" thickBot="1" x14ac:dyDescent="0.3">
      <c r="B2" s="4"/>
      <c r="C2" s="4"/>
      <c r="D2" s="4"/>
      <c r="E2" s="9" t="s">
        <v>0</v>
      </c>
      <c r="F2" s="4"/>
      <c r="G2" s="4"/>
    </row>
    <row r="3" spans="2:8" ht="61.95" customHeight="1" thickBot="1" x14ac:dyDescent="0.3">
      <c r="B3" s="14" t="s">
        <v>5</v>
      </c>
      <c r="C3" s="5" t="s">
        <v>1</v>
      </c>
      <c r="D3" s="6" t="s">
        <v>6</v>
      </c>
      <c r="E3" s="15" t="s">
        <v>7</v>
      </c>
      <c r="F3" s="5" t="s">
        <v>8</v>
      </c>
      <c r="G3" s="4"/>
    </row>
    <row r="4" spans="2:8" ht="99.45" customHeight="1" thickBot="1" x14ac:dyDescent="0.3">
      <c r="B4" s="7" t="s">
        <v>11</v>
      </c>
      <c r="C4" s="17" t="s">
        <v>9</v>
      </c>
      <c r="D4" s="10">
        <v>8</v>
      </c>
      <c r="E4" s="12"/>
      <c r="F4" s="2">
        <f t="shared" ref="F4:F5" si="0">D4*E4</f>
        <v>0</v>
      </c>
      <c r="H4" s="1"/>
    </row>
    <row r="5" spans="2:8" ht="75.599999999999994" customHeight="1" x14ac:dyDescent="0.25">
      <c r="B5" s="7" t="s">
        <v>11</v>
      </c>
      <c r="C5" s="17" t="s">
        <v>10</v>
      </c>
      <c r="D5" s="13">
        <v>5</v>
      </c>
      <c r="E5" s="16"/>
      <c r="F5" s="18">
        <f t="shared" si="0"/>
        <v>0</v>
      </c>
      <c r="H5" s="1"/>
    </row>
    <row r="6" spans="2:8" ht="79.95" customHeight="1" thickBot="1" x14ac:dyDescent="0.3">
      <c r="B6" s="28" t="s">
        <v>3</v>
      </c>
      <c r="C6" s="29"/>
      <c r="D6" s="29"/>
      <c r="E6" s="30"/>
      <c r="F6" s="11" t="str">
        <f>IF(COUNTBLANK(E4:E5)=0,IF((SUM(F4:F5))&lt;=E10,(SUM(F4:F5)),"ERRORE l'importo offerto supera la base d'asta"),"Inserire importi unitari")</f>
        <v>Inserire importi unitari</v>
      </c>
    </row>
    <row r="7" spans="2:8" ht="14.1" customHeight="1" x14ac:dyDescent="0.25">
      <c r="B7" s="35"/>
      <c r="C7" s="36"/>
      <c r="D7" s="36"/>
      <c r="E7" s="36"/>
      <c r="F7" s="37"/>
    </row>
    <row r="8" spans="2:8" ht="29.1" customHeight="1" x14ac:dyDescent="0.3">
      <c r="B8" s="20"/>
      <c r="C8" s="20"/>
      <c r="D8" s="20"/>
      <c r="E8" s="21"/>
      <c r="F8" s="3"/>
    </row>
    <row r="9" spans="2:8" ht="15" customHeight="1" thickBot="1" x14ac:dyDescent="0.35">
      <c r="B9" s="20"/>
      <c r="C9" s="20"/>
      <c r="D9" s="20"/>
      <c r="E9" s="21"/>
      <c r="F9" s="3"/>
    </row>
    <row r="10" spans="2:8" ht="48.9" customHeight="1" thickBot="1" x14ac:dyDescent="0.35">
      <c r="B10" s="38" t="s">
        <v>2</v>
      </c>
      <c r="C10" s="39"/>
      <c r="D10" s="22"/>
      <c r="E10" s="31">
        <v>110000</v>
      </c>
      <c r="F10" s="32"/>
      <c r="H10" s="23"/>
    </row>
    <row r="11" spans="2:8" ht="14.4" thickBot="1" x14ac:dyDescent="0.3">
      <c r="C11" s="24"/>
      <c r="E11" s="25"/>
    </row>
    <row r="12" spans="2:8" ht="57" customHeight="1" thickBot="1" x14ac:dyDescent="0.3">
      <c r="B12" s="40" t="s">
        <v>4</v>
      </c>
      <c r="C12" s="41"/>
      <c r="E12" s="33" t="str">
        <f>IF(F6="Inserire importi unitari","Inserire gli importi unitari",IF((F6&gt;E10),"ERRORE l'importo offerto supera la base d'asta",F6))</f>
        <v>Inserire gli importi unitari</v>
      </c>
      <c r="F12" s="34"/>
      <c r="H12" s="26"/>
    </row>
    <row r="13" spans="2:8" ht="48.45" customHeight="1" x14ac:dyDescent="0.25"/>
    <row r="14" spans="2:8" ht="48.45" customHeight="1" x14ac:dyDescent="0.25"/>
    <row r="15" spans="2:8" ht="48.45" customHeight="1" x14ac:dyDescent="0.25"/>
    <row r="16" spans="2:8" ht="48.45" customHeight="1" x14ac:dyDescent="0.25"/>
  </sheetData>
  <sheetProtection algorithmName="SHA-512" hashValue="LASbOkoUoz6E2vlsP8PvuvnrU13FMLJ2FvX2tk+jhW2auq0eeBKB8ZwIUCCPF8pcaKJztxmozuf2C5AZh/+11Q==" saltValue="JXnlunAQNpkQDKRQAwu+kA==" spinCount="100000" sheet="1" objects="1" scenarios="1"/>
  <protectedRanges>
    <protectedRange sqref="E4:E5" name="Intervallo1"/>
  </protectedRanges>
  <mergeCells count="7">
    <mergeCell ref="B1:F1"/>
    <mergeCell ref="B6:E6"/>
    <mergeCell ref="E10:F10"/>
    <mergeCell ref="E12:F12"/>
    <mergeCell ref="B7:F7"/>
    <mergeCell ref="B10:C10"/>
    <mergeCell ref="B12:C12"/>
  </mergeCells>
  <conditionalFormatting sqref="E12">
    <cfRule type="cellIs" dxfId="5" priority="3" operator="equal">
      <formula>$E$10</formula>
    </cfRule>
    <cfRule type="cellIs" dxfId="4" priority="4" operator="lessThan">
      <formula>$E$10</formula>
    </cfRule>
    <cfRule type="cellIs" dxfId="3" priority="5" operator="greaterThan">
      <formula>$E$10</formula>
    </cfRule>
  </conditionalFormatting>
  <conditionalFormatting sqref="E12:F12">
    <cfRule type="cellIs" dxfId="2" priority="1" operator="greaterThan">
      <formula>$E$10</formula>
    </cfRule>
    <cfRule type="cellIs" dxfId="1" priority="2" operator="lessThanOrEqual">
      <formula>$E$10</formula>
    </cfRule>
  </conditionalFormatting>
  <conditionalFormatting sqref="F6">
    <cfRule type="cellIs" dxfId="0" priority="6" operator="greaterThan">
      <formula>#REF!</formula>
    </cfRule>
  </conditionalFormatting>
  <dataValidations count="2">
    <dataValidation type="custom" operator="greaterThan" allowBlank="1" showInputMessage="1" showErrorMessage="1" error="L'importo deve essere maggiore di zero e sono ammesse solo 2 cifre decimali" sqref="E8:E9" xr:uid="{00000000-0002-0000-0000-000001000000}">
      <formula1>AND((LEN(E8)-LEN(INT(E8)))&lt;=3,E8&gt;0)</formula1>
    </dataValidation>
    <dataValidation type="custom" operator="equal" allowBlank="1" showInputMessage="1" showErrorMessage="1" error="Non è possibile inserire più di due cifre decimali o un valore pari a zero" sqref="E4:E5" xr:uid="{00000000-0002-0000-0000-000000000000}">
      <formula1>AND((LEN(E4)-LEN(INT(E4)))&lt;=3,E4&lt;&gt;0)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2026-04-28T08:26:35Z</dcterms:modified>
</cp:coreProperties>
</file>